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3" sheetId="21" state="hidden" r:id="rId3"/>
    <sheet name="Sheet2" sheetId="14" state="hidden" r:id="rId4"/>
  </sheets>
  <definedNames>
    <definedName name="_xlnm._FilterDatabase" localSheetId="1" hidden="1">'Sheet 1'!$A$4:$M$42</definedName>
    <definedName name="BREAKDOWN">Sheet1!$A$3:$A$13</definedName>
    <definedName name="_xlnm.Print_Area" localSheetId="1">'Sheet 1'!$A$1:$L$42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41" i="24" l="1"/>
  <c r="F5" i="24"/>
  <c r="F6" i="24" l="1"/>
  <c r="F7" i="24"/>
  <c r="F8" i="24"/>
  <c r="F9" i="24"/>
  <c r="F10" i="24"/>
  <c r="F11" i="24"/>
  <c r="F12" i="24"/>
  <c r="F13" i="24"/>
  <c r="F14" i="24"/>
  <c r="F15" i="24"/>
  <c r="F16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2" i="24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<sst xmlns="http://schemas.openxmlformats.org/spreadsheetml/2006/main" count="357" uniqueCount="204">
  <si>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</si>
  <si>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</si>
  <si>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</si>
  <si>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</si>
  <si>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</si>
  <si>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</si>
  <si>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</si>
  <si>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</si>
  <si>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</si>
  <si>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</si>
  <si>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</si>
  <si>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</si>
  <si>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</si>
  <si>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</si>
  <si>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</si>
  <si>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</si>
  <si>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</si>
  <si>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</si>
  <si>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</si>
  <si>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</si>
  <si>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</si>
  <si>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</si>
  <si>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</si>
  <si>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</si>
  <si>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</si>
  <si>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</si>
  <si>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</si>
  <si>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</si>
  <si>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</si>
  <si>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</si>
  <si>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</si>
  <si>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</si>
  <si>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</si>
  <si>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</si>
  <si>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</si>
  <si>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</si>
  <si>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</si>
  <si>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</si>
  <si>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</si>
  <si>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</si>
  <si>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</si>
  <si>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</si>
  <si>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</si>
  <si>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</si>
  <si>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</si>
  <si>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</si>
  <si>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</si>
  <si>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</si>
  <si>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</si>
  <si>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</si>
  <si>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</si>
  <si>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</si>
  <si>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</si>
  <si>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</si>
  <si>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</si>
  <si>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</si>
  <si>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</si>
  <si>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</si>
  <si>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</si>
  <si>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</si>
  <si>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Narela</t>
  </si>
  <si>
    <t>Shalimar Bagh</t>
  </si>
  <si>
    <t>Bawana</t>
  </si>
  <si>
    <t>Badli</t>
  </si>
  <si>
    <t>HT ABC Burnt</t>
  </si>
  <si>
    <t>Model Town</t>
  </si>
  <si>
    <t>Birdage</t>
  </si>
  <si>
    <t>Parts of : Samaypur</t>
  </si>
  <si>
    <t>Moti Nagar</t>
  </si>
  <si>
    <t>Keshav Puram</t>
  </si>
  <si>
    <t>Rohini</t>
  </si>
  <si>
    <t>11:12</t>
  </si>
  <si>
    <t>13:30</t>
  </si>
  <si>
    <t>10:37</t>
  </si>
  <si>
    <t>12:27</t>
  </si>
  <si>
    <t>18:30</t>
  </si>
  <si>
    <t>HT ABC Replacement</t>
  </si>
  <si>
    <t>General Maintenance</t>
  </si>
  <si>
    <t>LT Jumper Burnt</t>
  </si>
  <si>
    <t>HT Jumper Sparking</t>
  </si>
  <si>
    <t>Parts of : Baba Colony</t>
  </si>
  <si>
    <t>Parts of : Karala</t>
  </si>
  <si>
    <t>Parts of : Kanjhawala</t>
  </si>
  <si>
    <t>Planned outage</t>
  </si>
  <si>
    <t>HT Jumper Burnt</t>
  </si>
  <si>
    <t>DT Augmentation</t>
  </si>
  <si>
    <t>OUTAGE REPORT  FOR :___06-07-2018___________</t>
  </si>
  <si>
    <t>10:27</t>
  </si>
  <si>
    <t>14:15</t>
  </si>
  <si>
    <t>11:07</t>
  </si>
  <si>
    <t>14:28</t>
  </si>
  <si>
    <t>11:50</t>
  </si>
  <si>
    <t>08:56</t>
  </si>
  <si>
    <t>09:53</t>
  </si>
  <si>
    <t>20:19</t>
  </si>
  <si>
    <t>12:03</t>
  </si>
  <si>
    <t>17:46</t>
  </si>
  <si>
    <t>00:42</t>
  </si>
  <si>
    <t>15:06</t>
  </si>
  <si>
    <t>09:41</t>
  </si>
  <si>
    <t>10:23</t>
  </si>
  <si>
    <t>05:11</t>
  </si>
  <si>
    <t>17:11</t>
  </si>
  <si>
    <t>17:59</t>
  </si>
  <si>
    <t>21:25</t>
  </si>
  <si>
    <t>12:21</t>
  </si>
  <si>
    <t>18:15</t>
  </si>
  <si>
    <t>03:11</t>
  </si>
  <si>
    <t>19:50</t>
  </si>
  <si>
    <t>15:25</t>
  </si>
  <si>
    <t>12:42</t>
  </si>
  <si>
    <t>12:45</t>
  </si>
  <si>
    <t>20:47</t>
  </si>
  <si>
    <t>14:08</t>
  </si>
  <si>
    <t>13:00</t>
  </si>
  <si>
    <t>14:04</t>
  </si>
  <si>
    <t>11:36</t>
  </si>
  <si>
    <t>14:54</t>
  </si>
  <si>
    <t>17:52</t>
  </si>
  <si>
    <t>01:29</t>
  </si>
  <si>
    <t>00:37</t>
  </si>
  <si>
    <t>14:59</t>
  </si>
  <si>
    <t>18:01</t>
  </si>
  <si>
    <t>14:20</t>
  </si>
  <si>
    <t>16:49</t>
  </si>
  <si>
    <t>11:09</t>
  </si>
  <si>
    <t>12:05</t>
  </si>
  <si>
    <t>22:15</t>
  </si>
  <si>
    <t>13:58</t>
  </si>
  <si>
    <t>19:30</t>
  </si>
  <si>
    <t>02:17</t>
  </si>
  <si>
    <t>11:15</t>
  </si>
  <si>
    <t>11:52</t>
  </si>
  <si>
    <t>06:40</t>
  </si>
  <si>
    <t>19:13</t>
  </si>
  <si>
    <t>22:36</t>
  </si>
  <si>
    <t>13:31</t>
  </si>
  <si>
    <t>19:25</t>
  </si>
  <si>
    <t>04:21</t>
  </si>
  <si>
    <t>20:56</t>
  </si>
  <si>
    <t>16:31</t>
  </si>
  <si>
    <t>15:52</t>
  </si>
  <si>
    <t>14:50</t>
  </si>
  <si>
    <t>16:13</t>
  </si>
  <si>
    <t>19:09</t>
  </si>
  <si>
    <t>02:35</t>
  </si>
  <si>
    <t>Cat Electrocuted</t>
  </si>
  <si>
    <t>Force majeure due to sabotage</t>
  </si>
  <si>
    <t>HT Conductor Broken</t>
  </si>
  <si>
    <t>Pin Insulator Faulty</t>
  </si>
  <si>
    <t>HT ABC End Box Faulty</t>
  </si>
  <si>
    <t>Squirrel Electrocuted</t>
  </si>
  <si>
    <t>DD Jumper Burnt</t>
  </si>
  <si>
    <t>LT Bus Bar Burnt</t>
  </si>
  <si>
    <t>Tyco Box Burnt</t>
  </si>
  <si>
    <t>LT ABC Burnt</t>
  </si>
  <si>
    <t>Tyco Box &amp; IPC Burnt</t>
  </si>
  <si>
    <t>LT Cable Burnt</t>
  </si>
  <si>
    <t>LT ACB Flashed</t>
  </si>
  <si>
    <t>Civil Lines</t>
  </si>
  <si>
    <t>Mangolpuri</t>
  </si>
  <si>
    <t>Parts of : Ghevra Village</t>
  </si>
  <si>
    <t>Parts of : Punjab Khor</t>
  </si>
  <si>
    <t>Parts of : Barwala Village</t>
  </si>
  <si>
    <t>Parts of : Auchandi</t>
  </si>
  <si>
    <t>Parts of : Libaspur</t>
  </si>
  <si>
    <t>Parts of : Raja Vihar</t>
  </si>
  <si>
    <t>Parts of : Badli Village</t>
  </si>
  <si>
    <t>Parts of : Wazirpur</t>
  </si>
  <si>
    <t>Parts of : Pratap Vihar</t>
  </si>
  <si>
    <t>Parts of : Budh Vihar Phase-1</t>
  </si>
  <si>
    <t>Parts of : Tripolia</t>
  </si>
  <si>
    <t>Parts of : Ramesh Nagar</t>
  </si>
  <si>
    <t>Parts of : Krishi Kunj</t>
  </si>
  <si>
    <t>Parts of : Rama Road</t>
  </si>
  <si>
    <t>Parts of : Holambi Kalan</t>
  </si>
  <si>
    <t>Parts of : Alipur</t>
  </si>
  <si>
    <t>Parts of : Avantika</t>
  </si>
  <si>
    <t>Parts of : Janta Vihar</t>
  </si>
  <si>
    <t>Parts of : Hanuman Chowk</t>
  </si>
  <si>
    <t>Parts of : Laxmi Vihar</t>
  </si>
  <si>
    <t>Parts of : Sec-20 Rohini</t>
  </si>
  <si>
    <t>Parts of : Rajiv Nagar</t>
  </si>
  <si>
    <t>Parts of : Azadpur</t>
  </si>
  <si>
    <t>Parts of : Indira Vihar</t>
  </si>
  <si>
    <t>Parts of : Vijay Nagar</t>
  </si>
  <si>
    <t>HT Pole Broken by Unknown Vehicle</t>
  </si>
  <si>
    <t>External Item Fell on Line</t>
  </si>
  <si>
    <t>Fire on Pole</t>
  </si>
  <si>
    <t>Force majeure due to fire</t>
  </si>
  <si>
    <t>Parts of : T-Block Sultanpuri</t>
  </si>
  <si>
    <t>HT Conductor Broken by Unknown Vehicle</t>
  </si>
  <si>
    <t>HVDS Feeder Maintenance</t>
  </si>
  <si>
    <t>HT Network Extension</t>
  </si>
  <si>
    <t>Parts of : Y-Block Mangolpuri</t>
  </si>
  <si>
    <t>Parts of : Jahangirpuri</t>
  </si>
  <si>
    <t>Parts of : Rohini Sec-26</t>
  </si>
  <si>
    <t>Parts of : B-Block Shalimar Bagh</t>
  </si>
  <si>
    <t>Parts of : J-Block Bawana</t>
  </si>
  <si>
    <t>Parts of : X-Block Sultanpuri</t>
  </si>
  <si>
    <t>Parts of : IP colony</t>
  </si>
  <si>
    <t>Parts of : Timarpur</t>
  </si>
  <si>
    <t>HT ABC Damaged by Unknown Vehicle</t>
  </si>
  <si>
    <t>LT ABC Damaged by Unknown Vehicle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</si>
</sst>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9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0" xfId="0" applyNumberFormat="1" applyFont="1" applyAlignment="1" applyProtection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zoomScaleNormal="100" workbookViewId="0">
      <selection sqref="A1:L1"/>
    </sheetView>
  </sheetViews>
  <sheetFormatPr defaultRowHeight="30" customHeight="1"/>
  <cols>
    <col min="1" max="1" width="6" style="2" bestFit="1" customWidth="1"/>
    <col min="2" max="2" width="8.28515625" style="2" bestFit="1" customWidth="1"/>
    <col min="3" max="3" width="10.85546875" style="2" bestFit="1" customWidth="1"/>
    <col min="4" max="6" width="7.7109375" style="2" customWidth="1"/>
    <col min="7" max="7" width="18.5703125" style="2" customWidth="1"/>
    <col min="8" max="8" width="20.140625" style="2" customWidth="1"/>
    <col min="9" max="9" width="14" style="2" bestFit="1" customWidth="1"/>
    <col min="10" max="10" width="22.28515625" style="3" bestFit="1" customWidth="1"/>
    <col min="11" max="11" width="11" style="2" customWidth="1"/>
    <col min="12" max="12" width="18.85546875" style="2" bestFit="1" customWidth="1"/>
    <col min="13" max="13" width="14.42578125" style="2" bestFit="1" customWidth="1"/>
    <col min="14" max="16384" width="9.140625" style="2"/>
  </cols>
  <sheetData>
    <row r="1" spans="1:13" ht="30" customHeight="1">
      <c r="A1" s="28" t="s">
        <v>41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3" ht="30" customHeight="1">
      <c r="A2" s="29" t="s">
        <v>86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3" s="4" customFormat="1" ht="30" customHeight="1">
      <c r="A3" s="27" t="s">
        <v>0</v>
      </c>
      <c r="B3" s="27" t="s">
        <v>1</v>
      </c>
      <c r="C3" s="27" t="s">
        <v>2</v>
      </c>
      <c r="D3" s="27" t="s">
        <v>22</v>
      </c>
      <c r="E3" s="27" t="s">
        <v>23</v>
      </c>
      <c r="F3" s="27" t="s">
        <v>3</v>
      </c>
      <c r="G3" s="27" t="s">
        <v>4</v>
      </c>
      <c r="H3" s="27"/>
      <c r="I3" s="27" t="s">
        <v>5</v>
      </c>
      <c r="J3" s="26" t="s">
        <v>10</v>
      </c>
      <c r="K3" s="27" t="s">
        <v>6</v>
      </c>
      <c r="L3" s="27" t="s">
        <v>7</v>
      </c>
    </row>
    <row r="4" spans="1:13" s="4" customFormat="1" ht="30" customHeight="1">
      <c r="A4" s="27"/>
      <c r="B4" s="27"/>
      <c r="C4" s="27"/>
      <c r="D4" s="27"/>
      <c r="E4" s="27"/>
      <c r="F4" s="27"/>
      <c r="G4" s="14" t="s">
        <v>8</v>
      </c>
      <c r="H4" s="14" t="s">
        <v>9</v>
      </c>
      <c r="I4" s="27"/>
      <c r="J4" s="26"/>
      <c r="K4" s="27"/>
      <c r="L4" s="27"/>
    </row>
    <row r="5" spans="1:13" ht="30" customHeight="1">
      <c r="A5" s="7">
        <v>1</v>
      </c>
      <c r="B5" s="10">
        <v>43287</v>
      </c>
      <c r="C5" s="11" t="s">
        <v>62</v>
      </c>
      <c r="D5" s="12" t="s">
        <v>97</v>
      </c>
      <c r="E5" s="12" t="s">
        <v>130</v>
      </c>
      <c r="F5" s="12">
        <f>E5-D5</f>
        <v>6.5972222222222224E-2</v>
      </c>
      <c r="G5" s="6" t="s">
        <v>14</v>
      </c>
      <c r="H5" s="11" t="s">
        <v>84</v>
      </c>
      <c r="I5" s="11" t="s">
        <v>24</v>
      </c>
      <c r="J5" s="11" t="s">
        <v>82</v>
      </c>
      <c r="K5" s="13">
        <v>1365</v>
      </c>
      <c r="L5" s="8" t="s">
        <v>59</v>
      </c>
      <c r="M5" s="15"/>
    </row>
    <row r="6" spans="1:13" ht="30" customHeight="1">
      <c r="A6" s="7">
        <v>2</v>
      </c>
      <c r="B6" s="10">
        <v>43287</v>
      </c>
      <c r="C6" s="11" t="s">
        <v>62</v>
      </c>
      <c r="D6" s="12" t="s">
        <v>107</v>
      </c>
      <c r="E6" s="12" t="s">
        <v>138</v>
      </c>
      <c r="F6" s="12">
        <f t="shared" ref="F6:F42" si="0">E6-D6</f>
        <v>4.8611111111111105E-2</v>
      </c>
      <c r="G6" s="6" t="s">
        <v>14</v>
      </c>
      <c r="H6" s="11" t="s">
        <v>66</v>
      </c>
      <c r="I6" s="11" t="s">
        <v>24</v>
      </c>
      <c r="J6" s="25" t="s">
        <v>161</v>
      </c>
      <c r="K6" s="13">
        <v>888</v>
      </c>
      <c r="L6" s="8" t="s">
        <v>59</v>
      </c>
      <c r="M6" s="15"/>
    </row>
    <row r="7" spans="1:13" ht="30" customHeight="1">
      <c r="A7" s="7">
        <v>3</v>
      </c>
      <c r="B7" s="10">
        <v>43287</v>
      </c>
      <c r="C7" s="11" t="s">
        <v>62</v>
      </c>
      <c r="D7" s="12" t="s">
        <v>101</v>
      </c>
      <c r="E7" s="12" t="s">
        <v>133</v>
      </c>
      <c r="F7" s="12">
        <f t="shared" si="0"/>
        <v>6.1805555555555558E-2</v>
      </c>
      <c r="G7" s="6" t="s">
        <v>14</v>
      </c>
      <c r="H7" s="11" t="s">
        <v>84</v>
      </c>
      <c r="I7" s="11" t="s">
        <v>24</v>
      </c>
      <c r="J7" s="25" t="s">
        <v>162</v>
      </c>
      <c r="K7" s="13">
        <v>3641</v>
      </c>
      <c r="L7" s="8" t="s">
        <v>59</v>
      </c>
      <c r="M7" s="15"/>
    </row>
    <row r="8" spans="1:13" ht="30" customHeight="1">
      <c r="A8" s="7">
        <v>4</v>
      </c>
      <c r="B8" s="10">
        <v>43287</v>
      </c>
      <c r="C8" s="11" t="s">
        <v>68</v>
      </c>
      <c r="D8" s="12" t="s">
        <v>92</v>
      </c>
      <c r="E8" s="12" t="s">
        <v>125</v>
      </c>
      <c r="F8" s="12">
        <f t="shared" si="0"/>
        <v>9.2361111111111116E-2</v>
      </c>
      <c r="G8" s="6" t="s">
        <v>18</v>
      </c>
      <c r="H8" s="11" t="s">
        <v>76</v>
      </c>
      <c r="I8" s="11" t="s">
        <v>24</v>
      </c>
      <c r="J8" s="25" t="s">
        <v>173</v>
      </c>
      <c r="K8" s="13">
        <v>544</v>
      </c>
      <c r="L8" s="8" t="s">
        <v>83</v>
      </c>
      <c r="M8" s="15"/>
    </row>
    <row r="9" spans="1:13" ht="30" customHeight="1">
      <c r="A9" s="7">
        <v>5</v>
      </c>
      <c r="B9" s="10">
        <v>43287</v>
      </c>
      <c r="C9" s="11" t="s">
        <v>63</v>
      </c>
      <c r="D9" s="12" t="s">
        <v>99</v>
      </c>
      <c r="E9" s="12" t="s">
        <v>131</v>
      </c>
      <c r="F9" s="12">
        <f t="shared" si="0"/>
        <v>6.5277777777777768E-2</v>
      </c>
      <c r="G9" s="6" t="s">
        <v>15</v>
      </c>
      <c r="H9" s="11" t="s">
        <v>64</v>
      </c>
      <c r="I9" s="11" t="s">
        <v>24</v>
      </c>
      <c r="J9" s="25" t="s">
        <v>67</v>
      </c>
      <c r="K9" s="13">
        <v>1840</v>
      </c>
      <c r="L9" s="8" t="s">
        <v>59</v>
      </c>
      <c r="M9" s="15"/>
    </row>
    <row r="10" spans="1:13" s="3" customFormat="1" ht="30" customHeight="1">
      <c r="A10" s="7">
        <v>6</v>
      </c>
      <c r="B10" s="10">
        <v>43287</v>
      </c>
      <c r="C10" s="18" t="s">
        <v>160</v>
      </c>
      <c r="D10" s="12" t="s">
        <v>93</v>
      </c>
      <c r="E10" s="12" t="s">
        <v>126</v>
      </c>
      <c r="F10" s="12">
        <f t="shared" si="0"/>
        <v>9.1666666666666674E-2</v>
      </c>
      <c r="G10" s="6" t="s">
        <v>18</v>
      </c>
      <c r="H10" s="11" t="s">
        <v>85</v>
      </c>
      <c r="I10" s="11" t="s">
        <v>24</v>
      </c>
      <c r="J10" s="25" t="s">
        <v>194</v>
      </c>
      <c r="K10" s="13">
        <v>730</v>
      </c>
      <c r="L10" s="8" t="s">
        <v>83</v>
      </c>
      <c r="M10" s="15"/>
    </row>
    <row r="11" spans="1:13" ht="30" customHeight="1">
      <c r="A11" s="7">
        <v>7</v>
      </c>
      <c r="B11" s="10">
        <v>43287</v>
      </c>
      <c r="C11" s="18" t="s">
        <v>160</v>
      </c>
      <c r="D11" s="12" t="s">
        <v>100</v>
      </c>
      <c r="E11" s="12" t="s">
        <v>132</v>
      </c>
      <c r="F11" s="12">
        <f t="shared" si="0"/>
        <v>6.1805555555555614E-2</v>
      </c>
      <c r="G11" s="6" t="s">
        <v>14</v>
      </c>
      <c r="H11" s="11" t="s">
        <v>146</v>
      </c>
      <c r="I11" s="11" t="s">
        <v>24</v>
      </c>
      <c r="J11" s="25" t="s">
        <v>170</v>
      </c>
      <c r="K11" s="13">
        <v>1530</v>
      </c>
      <c r="L11" s="8" t="s">
        <v>59</v>
      </c>
      <c r="M11" s="15"/>
    </row>
    <row r="12" spans="1:13" ht="30" customHeight="1">
      <c r="A12" s="7">
        <v>8</v>
      </c>
      <c r="B12" s="10">
        <v>43287</v>
      </c>
      <c r="C12" s="11" t="s">
        <v>60</v>
      </c>
      <c r="D12" s="12" t="s">
        <v>87</v>
      </c>
      <c r="E12" s="12" t="s">
        <v>121</v>
      </c>
      <c r="F12" s="12">
        <f t="shared" si="0"/>
        <v>0.18888888888888894</v>
      </c>
      <c r="G12" s="6" t="s">
        <v>18</v>
      </c>
      <c r="H12" s="11" t="s">
        <v>193</v>
      </c>
      <c r="I12" s="11" t="s">
        <v>24</v>
      </c>
      <c r="J12" s="25" t="s">
        <v>175</v>
      </c>
      <c r="K12" s="13">
        <v>3465</v>
      </c>
      <c r="L12" s="8" t="s">
        <v>83</v>
      </c>
      <c r="M12" s="15"/>
    </row>
    <row r="13" spans="1:13" ht="30" customHeight="1">
      <c r="A13" s="7">
        <v>9</v>
      </c>
      <c r="B13" s="10">
        <v>43287</v>
      </c>
      <c r="C13" s="11" t="s">
        <v>62</v>
      </c>
      <c r="D13" s="12" t="s">
        <v>73</v>
      </c>
      <c r="E13" s="12" t="s">
        <v>123</v>
      </c>
      <c r="F13" s="12">
        <f t="shared" si="0"/>
        <v>0.15486111111111106</v>
      </c>
      <c r="G13" s="6" t="s">
        <v>18</v>
      </c>
      <c r="H13" s="11" t="s">
        <v>192</v>
      </c>
      <c r="I13" s="11" t="s">
        <v>24</v>
      </c>
      <c r="J13" s="24" t="s">
        <v>163</v>
      </c>
      <c r="K13" s="13">
        <v>1857</v>
      </c>
      <c r="L13" s="8" t="s">
        <v>83</v>
      </c>
      <c r="M13" s="15"/>
    </row>
    <row r="14" spans="1:13" ht="30" customHeight="1">
      <c r="A14" s="7">
        <v>10</v>
      </c>
      <c r="B14" s="10">
        <v>43287</v>
      </c>
      <c r="C14" s="11" t="s">
        <v>63</v>
      </c>
      <c r="D14" s="12" t="s">
        <v>89</v>
      </c>
      <c r="E14" s="12" t="s">
        <v>72</v>
      </c>
      <c r="F14" s="12">
        <f t="shared" si="0"/>
        <v>9.9305555555555536E-2</v>
      </c>
      <c r="G14" s="6" t="s">
        <v>11</v>
      </c>
      <c r="H14" s="19" t="s">
        <v>187</v>
      </c>
      <c r="I14" s="11" t="s">
        <v>24</v>
      </c>
      <c r="J14" s="25" t="s">
        <v>165</v>
      </c>
      <c r="K14" s="13">
        <v>890</v>
      </c>
      <c r="L14" s="8" t="s">
        <v>147</v>
      </c>
      <c r="M14" s="15"/>
    </row>
    <row r="15" spans="1:13" ht="30" customHeight="1">
      <c r="A15" s="7">
        <v>11</v>
      </c>
      <c r="B15" s="10">
        <v>43287</v>
      </c>
      <c r="C15" s="11" t="s">
        <v>63</v>
      </c>
      <c r="D15" s="12" t="s">
        <v>91</v>
      </c>
      <c r="E15" s="12" t="s">
        <v>113</v>
      </c>
      <c r="F15" s="12">
        <f t="shared" si="0"/>
        <v>9.5833333333333326E-2</v>
      </c>
      <c r="G15" s="6" t="s">
        <v>11</v>
      </c>
      <c r="H15" s="20" t="s">
        <v>186</v>
      </c>
      <c r="I15" s="11" t="s">
        <v>24</v>
      </c>
      <c r="J15" s="25" t="s">
        <v>166</v>
      </c>
      <c r="K15" s="13">
        <v>919</v>
      </c>
      <c r="L15" s="8" t="s">
        <v>147</v>
      </c>
      <c r="M15" s="15"/>
    </row>
    <row r="16" spans="1:13" ht="30" customHeight="1">
      <c r="A16" s="7">
        <v>12</v>
      </c>
      <c r="B16" s="10">
        <v>43287</v>
      </c>
      <c r="C16" s="11" t="s">
        <v>61</v>
      </c>
      <c r="D16" s="12" t="s">
        <v>95</v>
      </c>
      <c r="E16" s="12" t="s">
        <v>128</v>
      </c>
      <c r="F16" s="12">
        <f t="shared" si="0"/>
        <v>7.986111111111116E-2</v>
      </c>
      <c r="G16" s="6" t="s">
        <v>18</v>
      </c>
      <c r="H16" s="11" t="s">
        <v>77</v>
      </c>
      <c r="I16" s="11" t="s">
        <v>24</v>
      </c>
      <c r="J16" s="25" t="s">
        <v>195</v>
      </c>
      <c r="K16" s="13">
        <v>2801</v>
      </c>
      <c r="L16" s="8" t="s">
        <v>83</v>
      </c>
      <c r="M16" s="15"/>
    </row>
    <row r="17" spans="1:13" ht="30" customHeight="1">
      <c r="A17" s="7">
        <v>13</v>
      </c>
      <c r="B17" s="10">
        <v>43287</v>
      </c>
      <c r="C17" s="11" t="s">
        <v>65</v>
      </c>
      <c r="D17" s="12" t="s">
        <v>105</v>
      </c>
      <c r="E17" s="12" t="s">
        <v>136</v>
      </c>
      <c r="F17" s="12">
        <f t="shared" si="0"/>
        <v>4.861111111111116E-2</v>
      </c>
      <c r="G17" s="6" t="s">
        <v>14</v>
      </c>
      <c r="H17" s="20" t="s">
        <v>148</v>
      </c>
      <c r="I17" s="11" t="s">
        <v>24</v>
      </c>
      <c r="J17" s="25" t="s">
        <v>171</v>
      </c>
      <c r="K17" s="13">
        <v>3278</v>
      </c>
      <c r="L17" s="8" t="s">
        <v>59</v>
      </c>
      <c r="M17" s="15"/>
    </row>
    <row r="18" spans="1:13" ht="30" customHeight="1">
      <c r="A18" s="7">
        <v>14</v>
      </c>
      <c r="B18" s="10">
        <v>43287</v>
      </c>
      <c r="C18" s="18" t="s">
        <v>160</v>
      </c>
      <c r="D18" s="12">
        <v>0.52013888888888882</v>
      </c>
      <c r="E18" s="12">
        <v>0.70138888888888884</v>
      </c>
      <c r="F18" s="12">
        <f t="shared" si="0"/>
        <v>0.18125000000000002</v>
      </c>
      <c r="G18" s="6" t="s">
        <v>11</v>
      </c>
      <c r="H18" s="20" t="s">
        <v>202</v>
      </c>
      <c r="I18" s="11" t="s">
        <v>24</v>
      </c>
      <c r="J18" s="25" t="s">
        <v>169</v>
      </c>
      <c r="K18" s="13">
        <v>820</v>
      </c>
      <c r="L18" s="8" t="s">
        <v>147</v>
      </c>
      <c r="M18" s="15"/>
    </row>
    <row r="19" spans="1:13" ht="33.75">
      <c r="A19" s="7">
        <v>15</v>
      </c>
      <c r="B19" s="10">
        <v>43287</v>
      </c>
      <c r="C19" s="18" t="s">
        <v>160</v>
      </c>
      <c r="D19" s="12" t="s">
        <v>88</v>
      </c>
      <c r="E19" s="12" t="s">
        <v>122</v>
      </c>
      <c r="F19" s="12">
        <f t="shared" si="0"/>
        <v>0.15694444444444444</v>
      </c>
      <c r="G19" s="6" t="s">
        <v>13</v>
      </c>
      <c r="H19" s="21" t="s">
        <v>188</v>
      </c>
      <c r="I19" s="11" t="s">
        <v>24</v>
      </c>
      <c r="J19" s="25" t="s">
        <v>190</v>
      </c>
      <c r="K19" s="13">
        <v>2099</v>
      </c>
      <c r="L19" s="8" t="s">
        <v>189</v>
      </c>
      <c r="M19" s="15"/>
    </row>
    <row r="20" spans="1:13" ht="30" customHeight="1">
      <c r="A20" s="7">
        <v>16</v>
      </c>
      <c r="B20" s="10">
        <v>43287</v>
      </c>
      <c r="C20" s="18" t="s">
        <v>160</v>
      </c>
      <c r="D20" s="12" t="s">
        <v>90</v>
      </c>
      <c r="E20" s="12" t="s">
        <v>124</v>
      </c>
      <c r="F20" s="12">
        <f t="shared" si="0"/>
        <v>9.7916666666666652E-2</v>
      </c>
      <c r="G20" s="6" t="s">
        <v>11</v>
      </c>
      <c r="H20" s="19" t="s">
        <v>191</v>
      </c>
      <c r="I20" s="11" t="s">
        <v>24</v>
      </c>
      <c r="J20" s="20" t="s">
        <v>180</v>
      </c>
      <c r="K20" s="13">
        <v>766</v>
      </c>
      <c r="L20" s="8" t="s">
        <v>147</v>
      </c>
      <c r="M20" s="15"/>
    </row>
    <row r="21" spans="1:13" ht="30" customHeight="1">
      <c r="A21" s="7">
        <v>17</v>
      </c>
      <c r="B21" s="10">
        <v>43287</v>
      </c>
      <c r="C21" s="11" t="s">
        <v>62</v>
      </c>
      <c r="D21" s="12" t="s">
        <v>98</v>
      </c>
      <c r="E21" s="12">
        <v>0.69444444444444453</v>
      </c>
      <c r="F21" s="12">
        <f t="shared" si="0"/>
        <v>6.5277777777777879E-2</v>
      </c>
      <c r="G21" s="6" t="s">
        <v>14</v>
      </c>
      <c r="H21" s="21" t="s">
        <v>66</v>
      </c>
      <c r="I21" s="11" t="s">
        <v>24</v>
      </c>
      <c r="J21" s="25" t="s">
        <v>164</v>
      </c>
      <c r="K21" s="13">
        <v>622</v>
      </c>
      <c r="L21" s="8" t="s">
        <v>59</v>
      </c>
      <c r="M21" s="15"/>
    </row>
    <row r="22" spans="1:13" ht="30" customHeight="1">
      <c r="A22" s="7">
        <v>18</v>
      </c>
      <c r="B22" s="10">
        <v>43287</v>
      </c>
      <c r="C22" s="11" t="s">
        <v>60</v>
      </c>
      <c r="D22" s="12" t="s">
        <v>109</v>
      </c>
      <c r="E22" s="12" t="s">
        <v>140</v>
      </c>
      <c r="F22" s="12">
        <f t="shared" si="0"/>
        <v>4.5833333333333393E-2</v>
      </c>
      <c r="G22" s="6" t="s">
        <v>14</v>
      </c>
      <c r="H22" s="22" t="s">
        <v>149</v>
      </c>
      <c r="I22" s="11" t="s">
        <v>24</v>
      </c>
      <c r="J22" s="25" t="s">
        <v>176</v>
      </c>
      <c r="K22" s="13">
        <v>439</v>
      </c>
      <c r="L22" s="8" t="s">
        <v>59</v>
      </c>
      <c r="M22" s="15"/>
    </row>
    <row r="23" spans="1:13" ht="30" customHeight="1">
      <c r="A23" s="7">
        <v>19</v>
      </c>
      <c r="B23" s="10">
        <v>43287</v>
      </c>
      <c r="C23" s="11" t="s">
        <v>68</v>
      </c>
      <c r="D23" s="12" t="s">
        <v>102</v>
      </c>
      <c r="E23" s="12" t="s">
        <v>75</v>
      </c>
      <c r="F23" s="12">
        <f t="shared" si="0"/>
        <v>5.4861111111111138E-2</v>
      </c>
      <c r="G23" s="6" t="s">
        <v>14</v>
      </c>
      <c r="H23" s="11" t="s">
        <v>84</v>
      </c>
      <c r="I23" s="11" t="s">
        <v>24</v>
      </c>
      <c r="J23" s="25" t="s">
        <v>172</v>
      </c>
      <c r="K23" s="13">
        <v>373</v>
      </c>
      <c r="L23" s="8" t="s">
        <v>59</v>
      </c>
      <c r="M23" s="15"/>
    </row>
    <row r="24" spans="1:13" ht="30" customHeight="1">
      <c r="A24" s="7">
        <v>20</v>
      </c>
      <c r="B24" s="10">
        <v>43287</v>
      </c>
      <c r="C24" s="11" t="s">
        <v>62</v>
      </c>
      <c r="D24" s="12" t="s">
        <v>96</v>
      </c>
      <c r="E24" s="12" t="s">
        <v>129</v>
      </c>
      <c r="F24" s="12">
        <f t="shared" si="0"/>
        <v>7.2222222222222299E-2</v>
      </c>
      <c r="G24" s="6" t="s">
        <v>15</v>
      </c>
      <c r="H24" s="23" t="s">
        <v>150</v>
      </c>
      <c r="I24" s="11" t="s">
        <v>24</v>
      </c>
      <c r="J24" s="25" t="s">
        <v>81</v>
      </c>
      <c r="K24" s="13">
        <v>861</v>
      </c>
      <c r="L24" s="8" t="s">
        <v>59</v>
      </c>
      <c r="M24" s="15"/>
    </row>
    <row r="25" spans="1:13" ht="30" customHeight="1">
      <c r="A25" s="7">
        <v>21</v>
      </c>
      <c r="B25" s="10">
        <v>43287</v>
      </c>
      <c r="C25" s="11" t="s">
        <v>61</v>
      </c>
      <c r="D25" s="12" t="s">
        <v>103</v>
      </c>
      <c r="E25" s="12" t="s">
        <v>134</v>
      </c>
      <c r="F25" s="12">
        <f t="shared" si="0"/>
        <v>5.1388888888888817E-2</v>
      </c>
      <c r="G25" s="6" t="s">
        <v>15</v>
      </c>
      <c r="H25" s="11" t="s">
        <v>64</v>
      </c>
      <c r="I25" s="11" t="s">
        <v>24</v>
      </c>
      <c r="J25" s="25" t="s">
        <v>179</v>
      </c>
      <c r="K25" s="13">
        <v>7223</v>
      </c>
      <c r="L25" s="8" t="s">
        <v>59</v>
      </c>
      <c r="M25" s="15"/>
    </row>
    <row r="26" spans="1:13" ht="30" customHeight="1">
      <c r="A26" s="7">
        <v>22</v>
      </c>
      <c r="B26" s="10">
        <v>43287</v>
      </c>
      <c r="C26" s="11" t="s">
        <v>61</v>
      </c>
      <c r="D26" s="12" t="s">
        <v>106</v>
      </c>
      <c r="E26" s="12" t="s">
        <v>137</v>
      </c>
      <c r="F26" s="12">
        <f t="shared" si="0"/>
        <v>4.861111111111116E-2</v>
      </c>
      <c r="G26" s="6" t="s">
        <v>14</v>
      </c>
      <c r="H26" s="11" t="s">
        <v>151</v>
      </c>
      <c r="I26" s="11" t="s">
        <v>24</v>
      </c>
      <c r="J26" s="25" t="s">
        <v>178</v>
      </c>
      <c r="K26" s="13">
        <v>1121</v>
      </c>
      <c r="L26" s="8" t="s">
        <v>59</v>
      </c>
      <c r="M26" s="15"/>
    </row>
    <row r="27" spans="1:13" ht="30" customHeight="1">
      <c r="A27" s="7">
        <v>23</v>
      </c>
      <c r="B27" s="10">
        <v>43287</v>
      </c>
      <c r="C27" s="11" t="s">
        <v>63</v>
      </c>
      <c r="D27" s="12" t="s">
        <v>108</v>
      </c>
      <c r="E27" s="12" t="s">
        <v>139</v>
      </c>
      <c r="F27" s="12">
        <f t="shared" si="0"/>
        <v>4.5833333333333393E-2</v>
      </c>
      <c r="G27" s="6" t="s">
        <v>14</v>
      </c>
      <c r="H27" s="19" t="s">
        <v>79</v>
      </c>
      <c r="I27" s="11" t="s">
        <v>24</v>
      </c>
      <c r="J27" s="11" t="s">
        <v>167</v>
      </c>
      <c r="K27" s="13">
        <v>338</v>
      </c>
      <c r="L27" s="8" t="s">
        <v>59</v>
      </c>
      <c r="M27" s="15"/>
    </row>
    <row r="28" spans="1:13" ht="30" customHeight="1">
      <c r="A28" s="7">
        <v>24</v>
      </c>
      <c r="B28" s="10">
        <v>43287</v>
      </c>
      <c r="C28" s="11" t="s">
        <v>63</v>
      </c>
      <c r="D28" s="12" t="s">
        <v>94</v>
      </c>
      <c r="E28" s="12" t="s">
        <v>127</v>
      </c>
      <c r="F28" s="12">
        <f t="shared" si="0"/>
        <v>8.0555555555555602E-2</v>
      </c>
      <c r="G28" s="6" t="s">
        <v>11</v>
      </c>
      <c r="H28" s="18" t="s">
        <v>191</v>
      </c>
      <c r="I28" s="11" t="s">
        <v>24</v>
      </c>
      <c r="J28" s="25" t="s">
        <v>196</v>
      </c>
      <c r="K28" s="13">
        <v>444</v>
      </c>
      <c r="L28" s="8" t="s">
        <v>147</v>
      </c>
      <c r="M28" s="15"/>
    </row>
    <row r="29" spans="1:13" ht="30" customHeight="1">
      <c r="A29" s="7">
        <v>25</v>
      </c>
      <c r="B29" s="10">
        <v>43287</v>
      </c>
      <c r="C29" s="11" t="s">
        <v>61</v>
      </c>
      <c r="D29" s="12" t="s">
        <v>104</v>
      </c>
      <c r="E29" s="12" t="s">
        <v>135</v>
      </c>
      <c r="F29" s="12">
        <f t="shared" si="0"/>
        <v>4.9305555555555602E-2</v>
      </c>
      <c r="G29" s="6" t="s">
        <v>16</v>
      </c>
      <c r="H29" s="11" t="s">
        <v>152</v>
      </c>
      <c r="I29" s="11" t="s">
        <v>24</v>
      </c>
      <c r="J29" s="25" t="s">
        <v>197</v>
      </c>
      <c r="K29" s="13">
        <v>2536</v>
      </c>
      <c r="L29" s="8" t="s">
        <v>59</v>
      </c>
      <c r="M29" s="15"/>
    </row>
    <row r="30" spans="1:13" ht="30" customHeight="1">
      <c r="A30" s="7">
        <v>26</v>
      </c>
      <c r="B30" s="10">
        <v>43287</v>
      </c>
      <c r="C30" s="11" t="s">
        <v>70</v>
      </c>
      <c r="D30" s="12" t="s">
        <v>120</v>
      </c>
      <c r="E30" s="12">
        <v>7.4999999999999997E-2</v>
      </c>
      <c r="F30" s="12">
        <f t="shared" si="0"/>
        <v>4.9305555555555547E-2</v>
      </c>
      <c r="G30" s="6" t="s">
        <v>21</v>
      </c>
      <c r="H30" s="18" t="s">
        <v>153</v>
      </c>
      <c r="I30" s="11" t="s">
        <v>24</v>
      </c>
      <c r="J30" s="25" t="s">
        <v>177</v>
      </c>
      <c r="K30" s="13">
        <v>361</v>
      </c>
      <c r="L30" s="8" t="s">
        <v>59</v>
      </c>
      <c r="M30" s="15"/>
    </row>
    <row r="31" spans="1:13" ht="30" customHeight="1">
      <c r="A31" s="7">
        <v>27</v>
      </c>
      <c r="B31" s="10">
        <v>43287</v>
      </c>
      <c r="C31" s="11" t="s">
        <v>62</v>
      </c>
      <c r="D31" s="12" t="s">
        <v>119</v>
      </c>
      <c r="E31" s="12" t="s">
        <v>145</v>
      </c>
      <c r="F31" s="12">
        <f t="shared" si="0"/>
        <v>4.5833333333333337E-2</v>
      </c>
      <c r="G31" s="6" t="s">
        <v>21</v>
      </c>
      <c r="H31" s="11" t="s">
        <v>154</v>
      </c>
      <c r="I31" s="11" t="s">
        <v>24</v>
      </c>
      <c r="J31" s="25" t="s">
        <v>198</v>
      </c>
      <c r="K31" s="13">
        <v>622</v>
      </c>
      <c r="L31" s="8" t="s">
        <v>59</v>
      </c>
      <c r="M31" s="15"/>
    </row>
    <row r="32" spans="1:13" ht="33.75">
      <c r="A32" s="7">
        <v>28</v>
      </c>
      <c r="B32" s="10">
        <v>43287</v>
      </c>
      <c r="C32" s="11" t="s">
        <v>159</v>
      </c>
      <c r="D32" s="12" t="s">
        <v>71</v>
      </c>
      <c r="E32" s="12">
        <v>0.55138888888888882</v>
      </c>
      <c r="F32" s="12">
        <f t="shared" si="0"/>
        <v>8.4722222222222199E-2</v>
      </c>
      <c r="G32" s="6" t="s">
        <v>13</v>
      </c>
      <c r="H32" s="11" t="s">
        <v>188</v>
      </c>
      <c r="I32" s="11" t="s">
        <v>24</v>
      </c>
      <c r="J32" s="6" t="s">
        <v>185</v>
      </c>
      <c r="K32" s="13">
        <v>559</v>
      </c>
      <c r="L32" s="8" t="s">
        <v>189</v>
      </c>
      <c r="M32" s="15"/>
    </row>
    <row r="33" spans="1:13" ht="22.5">
      <c r="A33" s="7">
        <v>29</v>
      </c>
      <c r="B33" s="10">
        <v>43287</v>
      </c>
      <c r="C33" s="11" t="s">
        <v>69</v>
      </c>
      <c r="D33" s="12" t="s">
        <v>116</v>
      </c>
      <c r="E33" s="12">
        <v>0.55555555555555558</v>
      </c>
      <c r="F33" s="12">
        <f t="shared" si="0"/>
        <v>7.2222222222222243E-2</v>
      </c>
      <c r="G33" s="6" t="s">
        <v>17</v>
      </c>
      <c r="H33" s="11" t="s">
        <v>155</v>
      </c>
      <c r="I33" s="11" t="s">
        <v>24</v>
      </c>
      <c r="J33" s="25" t="s">
        <v>168</v>
      </c>
      <c r="K33" s="13">
        <v>333</v>
      </c>
      <c r="L33" s="8" t="s">
        <v>59</v>
      </c>
      <c r="M33" s="15"/>
    </row>
    <row r="34" spans="1:13" ht="30" customHeight="1">
      <c r="A34" s="7">
        <v>30</v>
      </c>
      <c r="B34" s="10">
        <v>43287</v>
      </c>
      <c r="C34" s="18" t="s">
        <v>160</v>
      </c>
      <c r="D34" s="12" t="s">
        <v>74</v>
      </c>
      <c r="E34" s="12" t="s">
        <v>141</v>
      </c>
      <c r="F34" s="12">
        <f t="shared" si="0"/>
        <v>0.14236111111111116</v>
      </c>
      <c r="G34" s="6" t="s">
        <v>11</v>
      </c>
      <c r="H34" s="11" t="s">
        <v>203</v>
      </c>
      <c r="I34" s="11" t="s">
        <v>24</v>
      </c>
      <c r="J34" s="20" t="s">
        <v>199</v>
      </c>
      <c r="K34" s="13">
        <v>312</v>
      </c>
      <c r="L34" s="8" t="s">
        <v>147</v>
      </c>
      <c r="M34" s="15"/>
    </row>
    <row r="35" spans="1:13" ht="30" customHeight="1">
      <c r="A35" s="7">
        <v>31</v>
      </c>
      <c r="B35" s="10">
        <v>43287</v>
      </c>
      <c r="C35" s="11" t="s">
        <v>65</v>
      </c>
      <c r="D35" s="12" t="s">
        <v>110</v>
      </c>
      <c r="E35" s="12">
        <v>0.625</v>
      </c>
      <c r="F35" s="12">
        <f t="shared" si="0"/>
        <v>9.5833333333333326E-2</v>
      </c>
      <c r="G35" s="6" t="s">
        <v>11</v>
      </c>
      <c r="H35" s="11" t="s">
        <v>187</v>
      </c>
      <c r="I35" s="11" t="s">
        <v>24</v>
      </c>
      <c r="J35" s="6" t="s">
        <v>184</v>
      </c>
      <c r="K35" s="13">
        <v>468</v>
      </c>
      <c r="L35" s="8" t="s">
        <v>147</v>
      </c>
      <c r="M35" s="15"/>
    </row>
    <row r="36" spans="1:13" ht="30" customHeight="1">
      <c r="A36" s="7">
        <v>32</v>
      </c>
      <c r="B36" s="10">
        <v>43287</v>
      </c>
      <c r="C36" s="11" t="s">
        <v>65</v>
      </c>
      <c r="D36" s="12" t="s">
        <v>111</v>
      </c>
      <c r="E36" s="12">
        <v>0.625</v>
      </c>
      <c r="F36" s="12">
        <f t="shared" si="0"/>
        <v>9.375E-2</v>
      </c>
      <c r="G36" s="6" t="s">
        <v>13</v>
      </c>
      <c r="H36" s="24" t="s">
        <v>188</v>
      </c>
      <c r="I36" s="11" t="s">
        <v>24</v>
      </c>
      <c r="J36" s="25" t="s">
        <v>183</v>
      </c>
      <c r="K36" s="13">
        <v>454</v>
      </c>
      <c r="L36" s="8" t="s">
        <v>189</v>
      </c>
    </row>
    <row r="37" spans="1:13" ht="30" customHeight="1">
      <c r="A37" s="7">
        <v>33</v>
      </c>
      <c r="B37" s="10">
        <v>43287</v>
      </c>
      <c r="C37" s="11" t="s">
        <v>68</v>
      </c>
      <c r="D37" s="12" t="s">
        <v>114</v>
      </c>
      <c r="E37" s="12" t="s">
        <v>142</v>
      </c>
      <c r="F37" s="12">
        <f t="shared" si="0"/>
        <v>7.6388888888888951E-2</v>
      </c>
      <c r="G37" s="6" t="s">
        <v>17</v>
      </c>
      <c r="H37" s="11" t="s">
        <v>157</v>
      </c>
      <c r="I37" s="11" t="s">
        <v>24</v>
      </c>
      <c r="J37" s="25" t="s">
        <v>174</v>
      </c>
      <c r="K37" s="13">
        <v>444</v>
      </c>
      <c r="L37" s="8" t="s">
        <v>59</v>
      </c>
    </row>
    <row r="38" spans="1:13" ht="30" customHeight="1">
      <c r="A38" s="7">
        <v>34</v>
      </c>
      <c r="B38" s="10">
        <v>43287</v>
      </c>
      <c r="C38" s="11" t="s">
        <v>61</v>
      </c>
      <c r="D38" s="12" t="s">
        <v>115</v>
      </c>
      <c r="E38" s="12">
        <v>0.65972222222222221</v>
      </c>
      <c r="F38" s="12">
        <f t="shared" si="0"/>
        <v>7.3611111111111072E-2</v>
      </c>
      <c r="G38" s="6" t="s">
        <v>21</v>
      </c>
      <c r="H38" s="24" t="s">
        <v>156</v>
      </c>
      <c r="I38" s="11" t="s">
        <v>24</v>
      </c>
      <c r="J38" s="20" t="s">
        <v>200</v>
      </c>
      <c r="K38" s="13">
        <v>854</v>
      </c>
      <c r="L38" s="8" t="s">
        <v>59</v>
      </c>
    </row>
    <row r="39" spans="1:13" ht="30" customHeight="1">
      <c r="A39" s="7">
        <v>35</v>
      </c>
      <c r="B39" s="10">
        <v>43287</v>
      </c>
      <c r="C39" s="18" t="s">
        <v>160</v>
      </c>
      <c r="D39" s="12" t="s">
        <v>113</v>
      </c>
      <c r="E39" s="12">
        <v>0.66666666666666663</v>
      </c>
      <c r="F39" s="12">
        <f t="shared" si="0"/>
        <v>7.7777777777777724E-2</v>
      </c>
      <c r="G39" s="6" t="s">
        <v>21</v>
      </c>
      <c r="H39" s="16" t="s">
        <v>158</v>
      </c>
      <c r="I39" s="11" t="s">
        <v>24</v>
      </c>
      <c r="J39" s="20" t="s">
        <v>181</v>
      </c>
      <c r="K39" s="13">
        <v>751</v>
      </c>
      <c r="L39" s="8" t="s">
        <v>59</v>
      </c>
    </row>
    <row r="40" spans="1:13" ht="30" customHeight="1">
      <c r="A40" s="7">
        <v>36</v>
      </c>
      <c r="B40" s="10">
        <v>43287</v>
      </c>
      <c r="C40" s="11" t="s">
        <v>159</v>
      </c>
      <c r="D40" s="12" t="s">
        <v>117</v>
      </c>
      <c r="E40" s="12" t="s">
        <v>143</v>
      </c>
      <c r="F40" s="12">
        <f t="shared" si="0"/>
        <v>5.4861111111111027E-2</v>
      </c>
      <c r="G40" s="6" t="s">
        <v>17</v>
      </c>
      <c r="H40" s="17" t="s">
        <v>155</v>
      </c>
      <c r="I40" s="11" t="s">
        <v>24</v>
      </c>
      <c r="J40" s="24" t="s">
        <v>201</v>
      </c>
      <c r="K40" s="13">
        <v>301</v>
      </c>
      <c r="L40" s="8" t="s">
        <v>59</v>
      </c>
    </row>
    <row r="41" spans="1:13" ht="30" customHeight="1">
      <c r="A41" s="7">
        <v>37</v>
      </c>
      <c r="B41" s="10">
        <v>43287</v>
      </c>
      <c r="C41" s="18" t="s">
        <v>160</v>
      </c>
      <c r="D41" s="12" t="s">
        <v>118</v>
      </c>
      <c r="E41" s="12" t="s">
        <v>144</v>
      </c>
      <c r="F41" s="12">
        <f>E41-D41</f>
        <v>5.3472222222222143E-2</v>
      </c>
      <c r="G41" s="6" t="s">
        <v>17</v>
      </c>
      <c r="H41" s="11" t="s">
        <v>78</v>
      </c>
      <c r="I41" s="11" t="s">
        <v>24</v>
      </c>
      <c r="J41" s="20" t="s">
        <v>182</v>
      </c>
      <c r="K41" s="13">
        <v>417</v>
      </c>
      <c r="L41" s="8" t="s">
        <v>59</v>
      </c>
    </row>
    <row r="42" spans="1:13" ht="30" customHeight="1">
      <c r="A42" s="7">
        <v>38</v>
      </c>
      <c r="B42" s="10">
        <v>43287</v>
      </c>
      <c r="C42" s="11" t="s">
        <v>61</v>
      </c>
      <c r="D42" s="12" t="s">
        <v>112</v>
      </c>
      <c r="E42" s="12">
        <v>0.94791666666666663</v>
      </c>
      <c r="F42" s="12">
        <f t="shared" si="0"/>
        <v>8.1944444444444375E-2</v>
      </c>
      <c r="G42" s="6" t="s">
        <v>17</v>
      </c>
      <c r="H42" s="17" t="s">
        <v>155</v>
      </c>
      <c r="I42" s="11" t="s">
        <v>24</v>
      </c>
      <c r="J42" s="25" t="s">
        <v>80</v>
      </c>
      <c r="K42" s="13">
        <v>643</v>
      </c>
      <c r="L42" s="8" t="s">
        <v>59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42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8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2871da40-f984-45b1-ab9e-e5ef7f10f2e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 1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2018-07-07T03:46:41Z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